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analis penyajian data" sheetId="1" r:id="rId1"/>
  </sheets>
  <definedNames>
    <definedName name="_xlnm.Print_Area" localSheetId="0">'analis penyajian data'!$A$1:$I$139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1" l="1"/>
  <c r="C44" i="1"/>
  <c r="C45" i="1"/>
  <c r="C46" i="1"/>
  <c r="C47" i="1"/>
  <c r="C42" i="1"/>
  <c r="J30" i="1" l="1"/>
  <c r="G30" i="1" s="1"/>
  <c r="J32" i="1"/>
  <c r="G32" i="1" l="1"/>
  <c r="I32" i="1" s="1"/>
  <c r="J31" i="1"/>
  <c r="G31" i="1" s="1"/>
  <c r="I31" i="1" s="1"/>
  <c r="I30" i="1"/>
  <c r="G35" i="1"/>
  <c r="I35" i="1" s="1"/>
  <c r="G34" i="1"/>
  <c r="I34" i="1" s="1"/>
  <c r="G33" i="1"/>
  <c r="I33" i="1" s="1"/>
  <c r="I36" i="1" l="1"/>
  <c r="I37" i="1" l="1"/>
</calcChain>
</file>

<file path=xl/sharedStrings.xml><?xml version="1.0" encoding="utf-8"?>
<sst xmlns="http://schemas.openxmlformats.org/spreadsheetml/2006/main" count="301" uniqueCount="184">
  <si>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</si>
  <si>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</si>
  <si>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</si>
  <si>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</si>
  <si>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</si>
  <si>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</si>
  <si>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</si>
  <si>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</si>
  <si>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</si>
  <si>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</si>
  <si>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</si>
  <si>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</si>
  <si>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</si>
  <si>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</si>
  <si>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</si>
  <si>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</si>
  <si>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</si>
  <si>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</si>
  <si>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</si>
  <si>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</si>
  <si>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</si>
  <si>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</si>
  <si>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</si>
  <si>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</si>
  <si>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</si>
  <si>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</si>
  <si>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</si>
  <si>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</si>
  <si>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</si>
  <si>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</si>
  <si>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</si>
  <si>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</si>
  <si>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</si>
  <si>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</si>
  <si>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</si>
  <si>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</si>
  <si>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</si>
  <si>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</si>
  <si>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</si>
  <si>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</si>
  <si>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</si>
  <si>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</si>
  <si>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</si>
  <si>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</si>
  <si>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</si>
  <si>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</si>
  <si>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</si>
  <si>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</si>
  <si>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</si>
  <si>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</si>
  <si>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</si>
  <si>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</si>
  <si>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</si>
  <si>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</si>
  <si>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</si>
  <si>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</si>
  <si>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</si>
  <si>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</si>
  <si>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</si>
  <si>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</si>
  <si>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</si>
  <si>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</si>
  <si>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</si>
  <si>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</si>
  <si>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</si>
  <si>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</si>
  <si>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</si>
  <si>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</si>
  <si>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</si>
  <si>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</si>
  <si>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</si>
  <si>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</si>
  <si>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</si>
  <si>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</si>
  <si>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</si>
  <si>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</si>
  <si>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</si>
  <si>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</si>
  <si>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</si>
  <si>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</si>
  <si>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</si>
  <si>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</si>
  <si>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</si>
  <si>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</si>
  <si>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</si>
  <si>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</si>
  <si>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</si>
  <si>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</si>
  <si>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</si>
  <si>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</si>
  <si>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</si>
  <si>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</si>
  <si>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</si>
  <si>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</si>
  <si>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</si>
  <si>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>tidak ada syarat khusus</t>
  </si>
  <si>
    <t>Laporan</t>
  </si>
  <si>
    <t>1 hari kerja</t>
  </si>
  <si>
    <t>Rencana strategis Perangkat Daerah dan RKPD</t>
  </si>
  <si>
    <t>SOP dan Petunjuk Teknis</t>
  </si>
  <si>
    <t>Bahan/materi sosialisasi dan peraturan terkait</t>
  </si>
  <si>
    <t>ANALISIS PENYAJIAN DATA SUMBERDAYA IKAN</t>
  </si>
  <si>
    <t>Dinas Perikanan</t>
  </si>
  <si>
    <t>Melakukan kegiatan analisis dan penelaahan dalam rangka penyusunan rekomendasi kebijakan di bidang tata kelola sumber daya ikan</t>
  </si>
  <si>
    <t>Hasil analisa</t>
  </si>
  <si>
    <t>Data pendaratan</t>
  </si>
  <si>
    <t>Saran</t>
  </si>
  <si>
    <t>Data-data terkait</t>
  </si>
  <si>
    <t>Keakuratan bahan-bahan yang dikumpulkan</t>
  </si>
  <si>
    <t>Kebenaran data dan informasi dalam menganalisa</t>
  </si>
  <si>
    <t>Kualitas saran staf</t>
  </si>
  <si>
    <t>Kesesuaian pelaksanaan tugas kedinasan lain</t>
  </si>
  <si>
    <t>Meminta bahan berupa dokumen, data dan informasi terkait pemberdayaan nelayan kecil</t>
  </si>
  <si>
    <t>Meminta bahan berupa dokumen, data dan informasi terkait pengelolaan TPI</t>
  </si>
  <si>
    <t>Meminta bahan penyusunan saran staf</t>
  </si>
  <si>
    <t>Menentukan teknis penyusunan laporan pelaksanaan tugas</t>
  </si>
  <si>
    <t>Menolak pelaksanaan tugas lain yang bersifat non kedinasan</t>
  </si>
  <si>
    <t>Kepala bidang pemberdayaan nelayan kecil dan pengelolaan TPI</t>
  </si>
  <si>
    <t>Pejabat fungsional</t>
  </si>
  <si>
    <t>Dalam rangka pengambilan data dan sinkronisasi</t>
  </si>
  <si>
    <t>Sesama pelaksana</t>
  </si>
  <si>
    <t>Dalam rangka arahan koordinasi pelaksanaan tugas</t>
  </si>
  <si>
    <t>Dalam rangka sinkronisasi dan laporan</t>
  </si>
  <si>
    <t>BPS Selayar dan DKP Provinsi</t>
  </si>
  <si>
    <t>1. Menyusun rencana anggaran</t>
  </si>
  <si>
    <t>2. Melakukan komunikasi dan koordinasi dengan stakeholders</t>
  </si>
  <si>
    <t>3. Membuat telaahan</t>
  </si>
  <si>
    <t>4. Menganalisis alternatif pemecahan masalah</t>
  </si>
  <si>
    <t>1. Intelegensia</t>
  </si>
  <si>
    <t>2. Bakat verbal</t>
  </si>
  <si>
    <t>3. Ketelitian</t>
  </si>
  <si>
    <t xml:space="preserve">Kemampuan menyesuaikan diri dalam kegiatan-kegiatan yang berulang, atau secara terus menerus melakukan kegiatan yang sama, sesuai dengan perangkat prosedur, urutan atau kecepatan yang tertentu.
</t>
  </si>
  <si>
    <t>Laki-laki</t>
  </si>
  <si>
    <t>sehat dan prima</t>
  </si>
  <si>
    <t>Kelas 7</t>
  </si>
  <si>
    <t>Berdiri, Bicara, Berjalan dan Duduk</t>
  </si>
  <si>
    <t>WAKTU PENYELESAIAN</t>
  </si>
  <si>
    <t>12 hari kerja (data bulanan)</t>
  </si>
  <si>
    <t>Data sumber daya ikan</t>
  </si>
  <si>
    <t>33 hari kerja / triwulan</t>
  </si>
  <si>
    <t>Menentukan teknik analisa pendataan sumber daya ikan</t>
  </si>
  <si>
    <t>Menentukan teknik analisa pendataan pendaratan di TPI dan sentra nelayan kecil</t>
  </si>
  <si>
    <t>Baik</t>
  </si>
  <si>
    <t>Pengumpulkan bahan-bahan kerja terkait data sumber daya ikan</t>
  </si>
  <si>
    <t xml:space="preserve">Pelaksanaan Menganalisis bahan-bahan terkait pendataan sumber daya ikan </t>
  </si>
  <si>
    <t>Mengumpulkan bahan-bahan kerja terkait hasil pendataan pendaratan hasil tangkapan nelayan</t>
  </si>
  <si>
    <t>Menganalisis bahan-bahan terkait pendataan pendaratan hasil tangkapan nelayan</t>
  </si>
  <si>
    <t>Pemberian saran berdasarkan pelaksanaan pekerjaan</t>
  </si>
  <si>
    <t>Penyusunan laporan pelaksanaan tugas</t>
  </si>
  <si>
    <t>Laporan penysunan laporan</t>
  </si>
  <si>
    <t>Data</t>
  </si>
  <si>
    <t>Bahan terkait pendataan</t>
  </si>
  <si>
    <t>S1/D-IV Perikanan/ Kelautan</t>
  </si>
  <si>
    <t>Kepala Badan/Kepala Dinas</t>
  </si>
  <si>
    <t>D2 : Menganalisa data</t>
  </si>
  <si>
    <t>O1 : Berunding</t>
  </si>
  <si>
    <t xml:space="preserve"> -</t>
  </si>
  <si>
    <t>1) Data</t>
  </si>
  <si>
    <t>2) Orang</t>
  </si>
  <si>
    <t>3) Benda</t>
  </si>
  <si>
    <t>Pelatihan Dasar Gol.III</t>
  </si>
  <si>
    <t>Bidang Pemberdayaan Nelayan Kecil dan Pengelolaan Tempat Pelelangan Ikan (TPI)</t>
  </si>
  <si>
    <t>Sedang/pernah menduduki jabatan pelaksana minimal 1 (Satu) Tahun.</t>
  </si>
  <si>
    <t>Diklat Penjenjangan</t>
  </si>
  <si>
    <t>Diklat Teknis</t>
  </si>
  <si>
    <t>Dalam rangka meminta arahan pelaksanaan tugas dan penyampaian laporan</t>
  </si>
  <si>
    <t>Tidak ada</t>
  </si>
  <si>
    <t>-</t>
  </si>
  <si>
    <t>- Pengelolaan Data Perikanan</t>
  </si>
  <si>
    <t>- Pendataan Statistik Perikanan Tangkap</t>
  </si>
  <si>
    <t>- Sistem satu Data untuk Pendataan</t>
  </si>
  <si>
    <t>Mengumpulkan bahan-bahan kerja terkait data sumber daya ikan;</t>
  </si>
  <si>
    <t>Menganalisis bahan-bahan terkait pendataan sumber daya ikan;</t>
  </si>
  <si>
    <t>Mengumpulkan bahan-bahan kerja terkait hasil pendataan pendaratan hasil tangkapan nelayan di TPI dan Sentra nelayan;</t>
  </si>
  <si>
    <t>Menganalisis bahan-bahan terkait pendataan pendaratan hasil tangkapan nelayan di TPI dan Sentra nelayan;</t>
  </si>
  <si>
    <t>Memberikan saran berdasarkan pelaksanaan pekerjaan dan pemanfaatannya untuk disampaikan kepada pimpinan unit;</t>
  </si>
  <si>
    <t>Melaporkan hasil pelaksanaan tugas sesuai dengan prosedur yang berlaku sebagai bahan evaluasi dan pertanggungiawaban.</t>
  </si>
  <si>
    <t xml:space="preserve">Aktifitas yang memerlukan penyelidikan observasional, simbolik dan sistematik terhadap fenomena dan kegiatan ilmiah.
</t>
  </si>
  <si>
    <t>Pengumpulkan bahan-bahan kerja terkait data sumber daya ikan;</t>
  </si>
  <si>
    <t>Pelaksanaan Menganalisis bahan-bahan terkait pendataan sumber daya ikan;</t>
  </si>
  <si>
    <t>Mengumpulkan bahan-bahan kerja terkait hasil pendataan pendaratan hasil tangkapan nelayan;</t>
  </si>
  <si>
    <t>Menganalisis bahan-bahan terkait pendataan pendaratan hasil tangkapan nelayan;</t>
  </si>
  <si>
    <t>Pemberian saran berdasarkan pelaksanaan pekerjaan;</t>
  </si>
  <si>
    <t>Penyusunan laporan pelaksanaan tugas.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</si>
</sst>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  <numFmt numFmtId="166" formatCode="_-* #,##0.00_-;\-* #,##0.00_-;_-* &quot;-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b/>
      <sz val="9"/>
      <color theme="1"/>
      <name val="Bookman Old Style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/>
    <xf numFmtId="41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0" borderId="1" xfId="0" quotePrefix="1" applyFont="1" applyBorder="1"/>
    <xf numFmtId="0" fontId="4" fillId="0" borderId="1" xfId="0" quotePrefix="1" applyFont="1" applyBorder="1" applyAlignment="1">
      <alignment horizontal="center" vertical="top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quotePrefix="1" applyFont="1"/>
    <xf numFmtId="0" fontId="0" fillId="0" borderId="0" xfId="0" applyAlignment="1">
      <alignment vertical="center" wrapText="1"/>
    </xf>
    <xf numFmtId="166" fontId="4" fillId="0" borderId="1" xfId="0" applyNumberFormat="1" applyFont="1" applyBorder="1"/>
    <xf numFmtId="0" fontId="5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4" fillId="0" borderId="1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quotePrefix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quotePrefix="1" applyFont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4" fillId="0" borderId="1" xfId="0" quotePrefix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left" vertical="top"/>
    </xf>
    <xf numFmtId="0" fontId="4" fillId="0" borderId="14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3" xfId="0" applyFont="1" applyBorder="1"/>
    <xf numFmtId="0" fontId="4" fillId="0" borderId="2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top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abSelected="1" view="pageBreakPreview" topLeftCell="A115" zoomScaleNormal="100" zoomScaleSheetLayoutView="100" workbookViewId="0">
      <selection activeCell="D91" sqref="D91:G91"/>
    </sheetView>
  </sheetViews>
  <sheetFormatPr defaultRowHeight="14.4" x14ac:dyDescent="0.3"/>
  <cols>
    <col min="1" max="1" width="3.6640625" style="1" customWidth="1"/>
    <col min="2" max="2" width="4.109375" customWidth="1"/>
    <col min="3" max="3" width="30.109375" customWidth="1"/>
    <col min="4" max="4" width="2.44140625" style="2" customWidth="1"/>
    <col min="5" max="5" width="10.6640625" customWidth="1"/>
    <col min="6" max="6" width="9.33203125" customWidth="1"/>
    <col min="7" max="7" width="13.88671875" customWidth="1"/>
    <col min="8" max="8" width="10.88671875" customWidth="1"/>
    <col min="9" max="9" width="12.44140625" customWidth="1"/>
    <col min="10" max="10" width="13.6640625" customWidth="1"/>
    <col min="11" max="11" width="11.33203125" customWidth="1"/>
  </cols>
  <sheetData>
    <row r="1" spans="1:10" ht="9.6" customHeight="1" x14ac:dyDescent="0.3"/>
    <row r="2" spans="1:10" ht="22.5" customHeight="1" x14ac:dyDescent="0.3">
      <c r="A2" s="81" t="s">
        <v>0</v>
      </c>
      <c r="B2" s="81"/>
      <c r="C2" s="81"/>
      <c r="D2" s="81"/>
      <c r="E2" s="81"/>
      <c r="F2" s="81"/>
      <c r="G2" s="81"/>
      <c r="H2" s="81"/>
      <c r="I2" s="81"/>
    </row>
    <row r="3" spans="1:10" ht="9" customHeight="1" x14ac:dyDescent="0.3">
      <c r="A3" s="3"/>
      <c r="B3" s="4"/>
      <c r="C3" s="4"/>
      <c r="D3" s="5"/>
      <c r="E3" s="4"/>
      <c r="F3" s="4"/>
      <c r="G3" s="4"/>
      <c r="H3" s="4"/>
      <c r="I3" s="4"/>
    </row>
    <row r="4" spans="1:10" x14ac:dyDescent="0.3">
      <c r="A4" s="9" t="s">
        <v>1</v>
      </c>
      <c r="B4" s="64" t="s">
        <v>6</v>
      </c>
      <c r="C4" s="64"/>
      <c r="D4" s="8" t="s">
        <v>11</v>
      </c>
      <c r="E4" s="32" t="s">
        <v>101</v>
      </c>
      <c r="F4" s="7"/>
      <c r="G4" s="7"/>
      <c r="H4" s="7"/>
      <c r="I4" s="7"/>
    </row>
    <row r="5" spans="1:10" x14ac:dyDescent="0.3">
      <c r="A5" s="10" t="s">
        <v>2</v>
      </c>
      <c r="B5" s="64" t="s">
        <v>7</v>
      </c>
      <c r="C5" s="64"/>
      <c r="D5" s="8" t="s">
        <v>11</v>
      </c>
      <c r="E5" s="7"/>
      <c r="F5" s="7"/>
      <c r="G5" s="7"/>
      <c r="H5" s="7"/>
      <c r="I5" s="7"/>
    </row>
    <row r="6" spans="1:10" x14ac:dyDescent="0.3">
      <c r="A6" s="10" t="s">
        <v>3</v>
      </c>
      <c r="B6" s="64" t="s">
        <v>8</v>
      </c>
      <c r="C6" s="64"/>
      <c r="D6" s="8" t="s">
        <v>11</v>
      </c>
      <c r="E6" s="7"/>
      <c r="F6" s="7"/>
      <c r="G6" s="7"/>
      <c r="H6" s="7"/>
      <c r="I6" s="7"/>
    </row>
    <row r="7" spans="1:10" x14ac:dyDescent="0.3">
      <c r="A7" s="10"/>
      <c r="B7" s="11" t="s">
        <v>14</v>
      </c>
      <c r="C7" s="7" t="s">
        <v>21</v>
      </c>
      <c r="D7" s="8" t="s">
        <v>11</v>
      </c>
      <c r="E7" s="29" t="s">
        <v>167</v>
      </c>
      <c r="F7" s="7"/>
      <c r="G7" s="7"/>
      <c r="H7" s="7"/>
      <c r="I7" s="7"/>
    </row>
    <row r="8" spans="1:10" x14ac:dyDescent="0.3">
      <c r="A8" s="10"/>
      <c r="B8" s="11" t="s">
        <v>15</v>
      </c>
      <c r="C8" s="7" t="s">
        <v>22</v>
      </c>
      <c r="D8" s="8" t="s">
        <v>11</v>
      </c>
      <c r="E8" s="29" t="s">
        <v>167</v>
      </c>
      <c r="F8" s="7"/>
      <c r="G8" s="7"/>
      <c r="H8" s="7"/>
      <c r="I8" s="7"/>
    </row>
    <row r="9" spans="1:10" x14ac:dyDescent="0.3">
      <c r="A9" s="10"/>
      <c r="B9" s="11" t="s">
        <v>16</v>
      </c>
      <c r="C9" s="7" t="s">
        <v>23</v>
      </c>
      <c r="D9" s="8" t="s">
        <v>11</v>
      </c>
      <c r="E9" s="7" t="s">
        <v>102</v>
      </c>
      <c r="F9" s="7"/>
      <c r="G9" s="7"/>
      <c r="H9" s="7"/>
      <c r="I9" s="7"/>
    </row>
    <row r="10" spans="1:10" ht="27" customHeight="1" x14ac:dyDescent="0.3">
      <c r="A10" s="10"/>
      <c r="B10" s="54" t="s">
        <v>17</v>
      </c>
      <c r="C10" s="50" t="s">
        <v>24</v>
      </c>
      <c r="D10" s="8" t="s">
        <v>11</v>
      </c>
      <c r="E10" s="96" t="s">
        <v>161</v>
      </c>
      <c r="F10" s="96"/>
      <c r="G10" s="96"/>
      <c r="H10" s="96"/>
      <c r="I10" s="96"/>
      <c r="J10" s="53"/>
    </row>
    <row r="11" spans="1:10" x14ac:dyDescent="0.3">
      <c r="A11" s="10"/>
      <c r="B11" s="11" t="s">
        <v>18</v>
      </c>
      <c r="C11" s="7" t="s">
        <v>25</v>
      </c>
      <c r="D11" s="8" t="s">
        <v>11</v>
      </c>
      <c r="E11" s="29" t="s">
        <v>167</v>
      </c>
      <c r="F11" s="7"/>
      <c r="G11" s="7"/>
      <c r="H11" s="7"/>
      <c r="I11" s="7"/>
    </row>
    <row r="12" spans="1:10" x14ac:dyDescent="0.3">
      <c r="A12" s="10"/>
      <c r="B12" s="11" t="s">
        <v>19</v>
      </c>
      <c r="C12" s="7" t="s">
        <v>26</v>
      </c>
      <c r="D12" s="8" t="s">
        <v>11</v>
      </c>
      <c r="E12" s="29" t="s">
        <v>167</v>
      </c>
      <c r="F12" s="7"/>
      <c r="G12" s="7"/>
      <c r="H12" s="7"/>
      <c r="I12" s="7"/>
    </row>
    <row r="13" spans="1:10" x14ac:dyDescent="0.3">
      <c r="A13" s="10"/>
      <c r="B13" s="11" t="s">
        <v>20</v>
      </c>
      <c r="C13" s="7" t="s">
        <v>27</v>
      </c>
      <c r="D13" s="8" t="s">
        <v>11</v>
      </c>
      <c r="E13" s="29" t="s">
        <v>167</v>
      </c>
      <c r="F13" s="7"/>
      <c r="G13" s="7"/>
      <c r="H13" s="7"/>
      <c r="I13" s="7"/>
    </row>
    <row r="14" spans="1:10" ht="37.950000000000003" customHeight="1" x14ac:dyDescent="0.3">
      <c r="A14" s="10" t="s">
        <v>4</v>
      </c>
      <c r="B14" s="89" t="s">
        <v>9</v>
      </c>
      <c r="C14" s="89"/>
      <c r="D14" s="8" t="s">
        <v>11</v>
      </c>
      <c r="E14" s="61" t="s">
        <v>103</v>
      </c>
      <c r="F14" s="61"/>
      <c r="G14" s="61"/>
      <c r="H14" s="61"/>
      <c r="I14" s="61"/>
    </row>
    <row r="15" spans="1:10" x14ac:dyDescent="0.3">
      <c r="A15" s="10" t="s">
        <v>5</v>
      </c>
      <c r="B15" s="64" t="s">
        <v>10</v>
      </c>
      <c r="C15" s="64"/>
      <c r="D15" s="8" t="s">
        <v>11</v>
      </c>
      <c r="E15" s="7"/>
      <c r="F15" s="7"/>
      <c r="G15" s="7"/>
      <c r="H15" s="7"/>
      <c r="I15" s="7"/>
    </row>
    <row r="16" spans="1:10" x14ac:dyDescent="0.3">
      <c r="A16" s="10"/>
      <c r="B16" s="11" t="s">
        <v>14</v>
      </c>
      <c r="C16" s="7" t="s">
        <v>40</v>
      </c>
      <c r="D16" s="8" t="s">
        <v>11</v>
      </c>
      <c r="E16" s="7" t="s">
        <v>152</v>
      </c>
      <c r="F16" s="7"/>
      <c r="G16" s="7"/>
      <c r="H16" s="7"/>
      <c r="I16" s="7"/>
    </row>
    <row r="17" spans="1:11" x14ac:dyDescent="0.3">
      <c r="A17" s="10"/>
      <c r="B17" s="11" t="s">
        <v>15</v>
      </c>
      <c r="C17" s="7" t="s">
        <v>41</v>
      </c>
      <c r="D17" s="8" t="s">
        <v>11</v>
      </c>
      <c r="E17" s="7"/>
      <c r="F17" s="7"/>
      <c r="G17" s="7"/>
      <c r="H17" s="7"/>
      <c r="I17" s="7"/>
    </row>
    <row r="18" spans="1:11" x14ac:dyDescent="0.3">
      <c r="A18" s="10"/>
      <c r="B18" s="11"/>
      <c r="C18" s="7" t="s">
        <v>163</v>
      </c>
      <c r="D18" s="52" t="s">
        <v>11</v>
      </c>
      <c r="E18" s="7" t="s">
        <v>160</v>
      </c>
      <c r="F18" s="7"/>
      <c r="G18" s="7"/>
      <c r="H18" s="7"/>
      <c r="I18" s="7"/>
    </row>
    <row r="19" spans="1:11" x14ac:dyDescent="0.3">
      <c r="A19" s="10"/>
      <c r="B19" s="11"/>
      <c r="C19" s="7" t="s">
        <v>164</v>
      </c>
      <c r="D19" s="52" t="s">
        <v>11</v>
      </c>
      <c r="E19" s="29" t="s">
        <v>168</v>
      </c>
      <c r="F19" s="7"/>
      <c r="G19" s="7"/>
      <c r="H19" s="7"/>
      <c r="I19" s="7"/>
    </row>
    <row r="20" spans="1:11" x14ac:dyDescent="0.3">
      <c r="A20" s="10"/>
      <c r="B20" s="11"/>
      <c r="C20" s="7"/>
      <c r="D20" s="52"/>
      <c r="E20" s="29" t="s">
        <v>169</v>
      </c>
      <c r="F20" s="7"/>
      <c r="G20" s="7"/>
      <c r="H20" s="7"/>
      <c r="I20" s="7"/>
    </row>
    <row r="21" spans="1:11" x14ac:dyDescent="0.3">
      <c r="A21" s="10"/>
      <c r="B21" s="11"/>
      <c r="C21" s="7"/>
      <c r="D21" s="56"/>
      <c r="E21" s="29" t="s">
        <v>170</v>
      </c>
      <c r="F21" s="7"/>
      <c r="G21" s="7"/>
      <c r="H21" s="7"/>
      <c r="I21" s="7"/>
    </row>
    <row r="22" spans="1:11" ht="10.199999999999999" customHeight="1" x14ac:dyDescent="0.3">
      <c r="A22" s="10"/>
      <c r="B22" s="11"/>
      <c r="C22" s="7"/>
      <c r="D22" s="33"/>
      <c r="E22" s="7"/>
      <c r="F22" s="7"/>
      <c r="G22" s="7"/>
      <c r="H22" s="7"/>
      <c r="I22" s="7"/>
    </row>
    <row r="23" spans="1:11" ht="29.4" customHeight="1" x14ac:dyDescent="0.3">
      <c r="A23" s="6"/>
      <c r="B23" s="55" t="s">
        <v>16</v>
      </c>
      <c r="C23" s="48" t="s">
        <v>42</v>
      </c>
      <c r="D23" s="51" t="s">
        <v>11</v>
      </c>
      <c r="E23" s="69" t="s">
        <v>162</v>
      </c>
      <c r="F23" s="69"/>
      <c r="G23" s="69"/>
      <c r="H23" s="69"/>
      <c r="I23" s="69"/>
    </row>
    <row r="24" spans="1:11" ht="7.8" customHeight="1" x14ac:dyDescent="0.3">
      <c r="A24" s="6"/>
      <c r="B24" s="12"/>
      <c r="C24" s="7"/>
      <c r="D24" s="34"/>
      <c r="E24" s="29"/>
      <c r="F24" s="7"/>
      <c r="G24" s="7"/>
      <c r="H24" s="7"/>
      <c r="I24" s="7"/>
    </row>
    <row r="25" spans="1:11" x14ac:dyDescent="0.3">
      <c r="A25" s="10" t="s">
        <v>12</v>
      </c>
      <c r="B25" s="64" t="s">
        <v>13</v>
      </c>
      <c r="C25" s="64"/>
      <c r="D25" s="8"/>
      <c r="E25" s="7"/>
      <c r="F25" s="7"/>
      <c r="G25" s="7"/>
      <c r="H25" s="7"/>
      <c r="I25" s="7"/>
    </row>
    <row r="26" spans="1:11" ht="6" customHeight="1" x14ac:dyDescent="0.3">
      <c r="A26" s="6"/>
      <c r="B26" s="7"/>
      <c r="C26" s="7"/>
      <c r="D26" s="8"/>
      <c r="E26" s="7"/>
      <c r="F26" s="7"/>
      <c r="G26" s="7"/>
      <c r="H26" s="7"/>
      <c r="I26" s="7"/>
    </row>
    <row r="27" spans="1:11" ht="15" customHeight="1" x14ac:dyDescent="0.3">
      <c r="A27" s="6"/>
      <c r="B27" s="86" t="s">
        <v>28</v>
      </c>
      <c r="C27" s="58" t="s">
        <v>29</v>
      </c>
      <c r="D27" s="90" t="s">
        <v>36</v>
      </c>
      <c r="E27" s="91"/>
      <c r="F27" s="58" t="s">
        <v>31</v>
      </c>
      <c r="G27" s="58" t="s">
        <v>76</v>
      </c>
      <c r="H27" s="58" t="s">
        <v>77</v>
      </c>
      <c r="I27" s="58" t="s">
        <v>37</v>
      </c>
      <c r="J27" s="58" t="s">
        <v>136</v>
      </c>
    </row>
    <row r="28" spans="1:11" ht="12.6" customHeight="1" x14ac:dyDescent="0.3">
      <c r="A28" s="6"/>
      <c r="B28" s="87"/>
      <c r="C28" s="59"/>
      <c r="D28" s="92"/>
      <c r="E28" s="93"/>
      <c r="F28" s="59"/>
      <c r="G28" s="59"/>
      <c r="H28" s="59"/>
      <c r="I28" s="59"/>
      <c r="J28" s="59"/>
    </row>
    <row r="29" spans="1:11" x14ac:dyDescent="0.3">
      <c r="A29" s="6"/>
      <c r="B29" s="88"/>
      <c r="C29" s="60"/>
      <c r="D29" s="94"/>
      <c r="E29" s="95"/>
      <c r="F29" s="60"/>
      <c r="G29" s="60"/>
      <c r="H29" s="60"/>
      <c r="I29" s="60"/>
      <c r="J29" s="60"/>
    </row>
    <row r="30" spans="1:11" ht="29.4" customHeight="1" x14ac:dyDescent="0.3">
      <c r="A30" s="6"/>
      <c r="B30" s="18" t="s">
        <v>1</v>
      </c>
      <c r="C30" s="102" t="s">
        <v>171</v>
      </c>
      <c r="D30" s="82" t="s">
        <v>138</v>
      </c>
      <c r="E30" s="83"/>
      <c r="F30" s="37">
        <v>3</v>
      </c>
      <c r="G30" s="37">
        <f>J30*60</f>
        <v>43560</v>
      </c>
      <c r="H30" s="38">
        <v>78000</v>
      </c>
      <c r="I30" s="39">
        <f t="shared" ref="I30:I31" si="0">(F30*G30)/H30</f>
        <v>1.6753846153846155</v>
      </c>
      <c r="J30" s="40">
        <f>5.5*33*4</f>
        <v>726</v>
      </c>
      <c r="K30" s="30" t="s">
        <v>139</v>
      </c>
    </row>
    <row r="31" spans="1:11" ht="30" customHeight="1" x14ac:dyDescent="0.3">
      <c r="A31" s="6"/>
      <c r="B31" s="18" t="s">
        <v>2</v>
      </c>
      <c r="C31" s="102" t="s">
        <v>172</v>
      </c>
      <c r="D31" s="84" t="s">
        <v>104</v>
      </c>
      <c r="E31" s="85"/>
      <c r="F31" s="37">
        <v>4</v>
      </c>
      <c r="G31" s="37">
        <f t="shared" ref="G31" si="1">J31*60</f>
        <v>1650</v>
      </c>
      <c r="H31" s="38">
        <v>78000</v>
      </c>
      <c r="I31" s="41">
        <f t="shared" si="0"/>
        <v>8.461538461538462E-2</v>
      </c>
      <c r="J31" s="40">
        <f>5.5*5</f>
        <v>27.5</v>
      </c>
      <c r="K31" s="30" t="s">
        <v>97</v>
      </c>
    </row>
    <row r="32" spans="1:11" ht="60" x14ac:dyDescent="0.3">
      <c r="A32" s="6"/>
      <c r="B32" s="18">
        <v>3</v>
      </c>
      <c r="C32" s="102" t="s">
        <v>173</v>
      </c>
      <c r="D32" s="82" t="s">
        <v>105</v>
      </c>
      <c r="E32" s="83"/>
      <c r="F32" s="37">
        <v>2</v>
      </c>
      <c r="G32" s="37">
        <f t="shared" ref="G32:G34" si="2">J32*60</f>
        <v>3960</v>
      </c>
      <c r="H32" s="38">
        <v>78000</v>
      </c>
      <c r="I32" s="39">
        <f t="shared" ref="I32:I34" si="3">(F32*G32)/H32</f>
        <v>0.10153846153846154</v>
      </c>
      <c r="J32" s="40">
        <f>5.5*12</f>
        <v>66</v>
      </c>
      <c r="K32" s="30" t="s">
        <v>137</v>
      </c>
    </row>
    <row r="33" spans="1:11" ht="48" x14ac:dyDescent="0.3">
      <c r="A33" s="6"/>
      <c r="B33" s="18">
        <v>4</v>
      </c>
      <c r="C33" s="102" t="s">
        <v>174</v>
      </c>
      <c r="D33" s="84" t="s">
        <v>104</v>
      </c>
      <c r="E33" s="85"/>
      <c r="F33" s="37">
        <v>2</v>
      </c>
      <c r="G33" s="37">
        <f t="shared" si="2"/>
        <v>330</v>
      </c>
      <c r="H33" s="38">
        <v>78000</v>
      </c>
      <c r="I33" s="41">
        <f t="shared" si="3"/>
        <v>8.4615384615384613E-3</v>
      </c>
      <c r="J33" s="40">
        <v>5.5</v>
      </c>
      <c r="K33" s="30" t="s">
        <v>97</v>
      </c>
    </row>
    <row r="34" spans="1:11" ht="60" x14ac:dyDescent="0.3">
      <c r="A34" s="6"/>
      <c r="B34" s="18">
        <v>5</v>
      </c>
      <c r="C34" s="102" t="s">
        <v>175</v>
      </c>
      <c r="D34" s="84" t="s">
        <v>106</v>
      </c>
      <c r="E34" s="85"/>
      <c r="F34" s="37">
        <v>12</v>
      </c>
      <c r="G34" s="37">
        <f t="shared" si="2"/>
        <v>330</v>
      </c>
      <c r="H34" s="38">
        <v>78000</v>
      </c>
      <c r="I34" s="39">
        <f t="shared" si="3"/>
        <v>5.0769230769230768E-2</v>
      </c>
      <c r="J34" s="40">
        <v>5.5</v>
      </c>
      <c r="K34" s="30" t="s">
        <v>97</v>
      </c>
    </row>
    <row r="35" spans="1:11" ht="54" customHeight="1" x14ac:dyDescent="0.3">
      <c r="A35" s="6"/>
      <c r="B35" s="18">
        <v>6</v>
      </c>
      <c r="C35" s="102" t="s">
        <v>176</v>
      </c>
      <c r="D35" s="84" t="s">
        <v>96</v>
      </c>
      <c r="E35" s="85"/>
      <c r="F35" s="37">
        <v>24</v>
      </c>
      <c r="G35" s="37">
        <f t="shared" ref="G35" si="4">J35*60</f>
        <v>330</v>
      </c>
      <c r="H35" s="38">
        <v>78000</v>
      </c>
      <c r="I35" s="39">
        <f t="shared" ref="I35" si="5">(F35*G35)/H35</f>
        <v>0.10153846153846154</v>
      </c>
      <c r="J35" s="40">
        <v>5.5</v>
      </c>
      <c r="K35" s="30" t="s">
        <v>97</v>
      </c>
    </row>
    <row r="36" spans="1:11" x14ac:dyDescent="0.3">
      <c r="A36" s="6"/>
      <c r="B36" s="70" t="s">
        <v>33</v>
      </c>
      <c r="C36" s="70"/>
      <c r="D36" s="70"/>
      <c r="E36" s="70"/>
      <c r="F36" s="66"/>
      <c r="G36" s="105"/>
      <c r="H36" s="14"/>
      <c r="I36" s="31">
        <f>SUM(I30:I35)</f>
        <v>2.0223076923076921</v>
      </c>
    </row>
    <row r="37" spans="1:11" x14ac:dyDescent="0.3">
      <c r="A37" s="6"/>
      <c r="B37" s="70" t="s">
        <v>35</v>
      </c>
      <c r="C37" s="70"/>
      <c r="D37" s="70"/>
      <c r="E37" s="70"/>
      <c r="F37" s="70"/>
      <c r="G37" s="70"/>
      <c r="H37" s="14"/>
      <c r="I37" s="15">
        <f>I36</f>
        <v>2.0223076923076921</v>
      </c>
    </row>
    <row r="38" spans="1:11" ht="9" customHeight="1" x14ac:dyDescent="0.3">
      <c r="A38" s="6"/>
      <c r="B38" s="7"/>
      <c r="C38" s="7"/>
      <c r="D38" s="8"/>
      <c r="E38" s="7"/>
      <c r="F38" s="7"/>
      <c r="G38" s="7"/>
      <c r="H38" s="7"/>
      <c r="I38" s="7"/>
    </row>
    <row r="39" spans="1:11" x14ac:dyDescent="0.3">
      <c r="A39" s="10" t="s">
        <v>38</v>
      </c>
      <c r="B39" s="100" t="s">
        <v>30</v>
      </c>
      <c r="C39" s="100"/>
      <c r="D39" s="8" t="s">
        <v>11</v>
      </c>
      <c r="E39" s="7"/>
      <c r="F39" s="7"/>
      <c r="G39" s="7"/>
      <c r="H39" s="7"/>
      <c r="I39" s="7"/>
    </row>
    <row r="40" spans="1:11" x14ac:dyDescent="0.3">
      <c r="A40" s="10"/>
      <c r="B40" s="65" t="s">
        <v>28</v>
      </c>
      <c r="C40" s="101" t="s">
        <v>30</v>
      </c>
      <c r="D40" s="101"/>
      <c r="E40" s="101"/>
      <c r="F40" s="101" t="s">
        <v>39</v>
      </c>
      <c r="G40" s="101"/>
      <c r="H40" s="101"/>
      <c r="I40" s="101"/>
    </row>
    <row r="41" spans="1:11" x14ac:dyDescent="0.3">
      <c r="A41" s="6"/>
      <c r="B41" s="65"/>
      <c r="C41" s="101"/>
      <c r="D41" s="101"/>
      <c r="E41" s="101"/>
      <c r="F41" s="101"/>
      <c r="G41" s="101"/>
      <c r="H41" s="101"/>
      <c r="I41" s="101"/>
    </row>
    <row r="42" spans="1:11" ht="17.399999999999999" customHeight="1" x14ac:dyDescent="0.3">
      <c r="A42" s="6"/>
      <c r="B42" s="18" t="s">
        <v>1</v>
      </c>
      <c r="C42" s="76" t="str">
        <f>D30</f>
        <v>Data sumber daya ikan</v>
      </c>
      <c r="D42" s="76"/>
      <c r="E42" s="76"/>
      <c r="F42" s="77" t="s">
        <v>78</v>
      </c>
      <c r="G42" s="77"/>
      <c r="H42" s="77"/>
      <c r="I42" s="77"/>
    </row>
    <row r="43" spans="1:11" ht="17.399999999999999" customHeight="1" x14ac:dyDescent="0.3">
      <c r="A43" s="6"/>
      <c r="B43" s="18" t="s">
        <v>2</v>
      </c>
      <c r="C43" s="76" t="str">
        <f t="shared" ref="C43:C47" si="6">D31</f>
        <v>Hasil analisa</v>
      </c>
      <c r="D43" s="76"/>
      <c r="E43" s="76"/>
      <c r="F43" s="77" t="s">
        <v>78</v>
      </c>
      <c r="G43" s="77"/>
      <c r="H43" s="77"/>
      <c r="I43" s="77"/>
    </row>
    <row r="44" spans="1:11" ht="17.399999999999999" customHeight="1" x14ac:dyDescent="0.3">
      <c r="A44" s="6"/>
      <c r="B44" s="18">
        <v>3</v>
      </c>
      <c r="C44" s="76" t="str">
        <f t="shared" si="6"/>
        <v>Data pendaratan</v>
      </c>
      <c r="D44" s="76"/>
      <c r="E44" s="76"/>
      <c r="F44" s="77" t="s">
        <v>78</v>
      </c>
      <c r="G44" s="77"/>
      <c r="H44" s="77"/>
      <c r="I44" s="77"/>
    </row>
    <row r="45" spans="1:11" ht="17.399999999999999" customHeight="1" x14ac:dyDescent="0.3">
      <c r="A45" s="6"/>
      <c r="B45" s="18">
        <v>4</v>
      </c>
      <c r="C45" s="76" t="str">
        <f t="shared" si="6"/>
        <v>Hasil analisa</v>
      </c>
      <c r="D45" s="76"/>
      <c r="E45" s="76"/>
      <c r="F45" s="77" t="s">
        <v>78</v>
      </c>
      <c r="G45" s="77"/>
      <c r="H45" s="77"/>
      <c r="I45" s="77"/>
    </row>
    <row r="46" spans="1:11" ht="17.399999999999999" customHeight="1" x14ac:dyDescent="0.3">
      <c r="A46" s="6"/>
      <c r="B46" s="18">
        <v>5</v>
      </c>
      <c r="C46" s="76" t="str">
        <f t="shared" si="6"/>
        <v>Saran</v>
      </c>
      <c r="D46" s="76"/>
      <c r="E46" s="76"/>
      <c r="F46" s="77" t="s">
        <v>78</v>
      </c>
      <c r="G46" s="77"/>
      <c r="H46" s="77"/>
      <c r="I46" s="77"/>
    </row>
    <row r="47" spans="1:11" ht="17.399999999999999" customHeight="1" x14ac:dyDescent="0.3">
      <c r="A47" s="6"/>
      <c r="B47" s="37">
        <v>6</v>
      </c>
      <c r="C47" s="76" t="str">
        <f t="shared" si="6"/>
        <v>Laporan</v>
      </c>
      <c r="D47" s="76"/>
      <c r="E47" s="76"/>
      <c r="F47" s="77" t="s">
        <v>96</v>
      </c>
      <c r="G47" s="77"/>
      <c r="H47" s="77"/>
      <c r="I47" s="77"/>
    </row>
    <row r="48" spans="1:11" x14ac:dyDescent="0.3">
      <c r="A48" s="6"/>
      <c r="B48" s="7"/>
      <c r="C48" s="7"/>
      <c r="D48" s="8"/>
      <c r="E48" s="7"/>
      <c r="F48" s="7"/>
      <c r="G48" s="7"/>
      <c r="H48" s="7"/>
      <c r="I48" s="7"/>
    </row>
    <row r="49" spans="1:9" x14ac:dyDescent="0.3">
      <c r="A49" s="6">
        <v>8</v>
      </c>
      <c r="B49" s="64" t="s">
        <v>43</v>
      </c>
      <c r="C49" s="64"/>
      <c r="D49" s="8" t="s">
        <v>11</v>
      </c>
      <c r="E49" s="7"/>
      <c r="F49" s="7"/>
      <c r="G49" s="7"/>
      <c r="H49" s="7"/>
      <c r="I49" s="7"/>
    </row>
    <row r="50" spans="1:9" x14ac:dyDescent="0.3">
      <c r="A50" s="6"/>
      <c r="B50" s="65" t="s">
        <v>28</v>
      </c>
      <c r="C50" s="65" t="s">
        <v>43</v>
      </c>
      <c r="D50" s="65"/>
      <c r="E50" s="65"/>
      <c r="F50" s="65" t="s">
        <v>44</v>
      </c>
      <c r="G50" s="65"/>
      <c r="H50" s="65"/>
      <c r="I50" s="65"/>
    </row>
    <row r="51" spans="1:9" x14ac:dyDescent="0.3">
      <c r="A51" s="6"/>
      <c r="B51" s="65"/>
      <c r="C51" s="65"/>
      <c r="D51" s="65"/>
      <c r="E51" s="65"/>
      <c r="F51" s="65"/>
      <c r="G51" s="65"/>
      <c r="H51" s="65"/>
      <c r="I51" s="65"/>
    </row>
    <row r="52" spans="1:9" ht="26.25" customHeight="1" x14ac:dyDescent="0.3">
      <c r="A52" s="6"/>
      <c r="B52" s="18" t="s">
        <v>1</v>
      </c>
      <c r="C52" s="71" t="s">
        <v>98</v>
      </c>
      <c r="D52" s="72"/>
      <c r="E52" s="72"/>
      <c r="F52" s="106" t="s">
        <v>178</v>
      </c>
      <c r="G52" s="107"/>
      <c r="H52" s="107"/>
      <c r="I52" s="108"/>
    </row>
    <row r="53" spans="1:9" ht="23.25" customHeight="1" x14ac:dyDescent="0.3">
      <c r="A53" s="6"/>
      <c r="B53" s="18" t="s">
        <v>2</v>
      </c>
      <c r="C53" s="72" t="s">
        <v>107</v>
      </c>
      <c r="D53" s="72"/>
      <c r="E53" s="72"/>
      <c r="F53" s="109" t="s">
        <v>179</v>
      </c>
      <c r="G53" s="109"/>
      <c r="H53" s="109"/>
      <c r="I53" s="109"/>
    </row>
    <row r="54" spans="1:9" ht="25.5" customHeight="1" x14ac:dyDescent="0.3">
      <c r="A54" s="6"/>
      <c r="B54" s="18" t="s">
        <v>3</v>
      </c>
      <c r="C54" s="97" t="s">
        <v>150</v>
      </c>
      <c r="D54" s="98"/>
      <c r="E54" s="99"/>
      <c r="F54" s="106" t="s">
        <v>180</v>
      </c>
      <c r="G54" s="107"/>
      <c r="H54" s="107"/>
      <c r="I54" s="108"/>
    </row>
    <row r="55" spans="1:9" ht="29.25" customHeight="1" x14ac:dyDescent="0.3">
      <c r="A55" s="6"/>
      <c r="B55" s="18" t="s">
        <v>4</v>
      </c>
      <c r="C55" s="42" t="s">
        <v>151</v>
      </c>
      <c r="D55" s="43"/>
      <c r="E55" s="44"/>
      <c r="F55" s="106" t="s">
        <v>181</v>
      </c>
      <c r="G55" s="107"/>
      <c r="H55" s="107"/>
      <c r="I55" s="108"/>
    </row>
    <row r="56" spans="1:9" x14ac:dyDescent="0.3">
      <c r="A56" s="6"/>
      <c r="B56" s="18" t="s">
        <v>5</v>
      </c>
      <c r="C56" s="78" t="s">
        <v>100</v>
      </c>
      <c r="D56" s="79"/>
      <c r="E56" s="80"/>
      <c r="F56" s="106" t="s">
        <v>182</v>
      </c>
      <c r="G56" s="107"/>
      <c r="H56" s="107"/>
      <c r="I56" s="108"/>
    </row>
    <row r="57" spans="1:9" ht="16.8" customHeight="1" x14ac:dyDescent="0.3">
      <c r="A57" s="6"/>
      <c r="B57" s="18" t="s">
        <v>12</v>
      </c>
      <c r="C57" s="45" t="s">
        <v>149</v>
      </c>
      <c r="D57" s="43"/>
      <c r="E57" s="44"/>
      <c r="F57" s="106" t="s">
        <v>183</v>
      </c>
      <c r="G57" s="107"/>
      <c r="H57" s="107"/>
      <c r="I57" s="108"/>
    </row>
    <row r="58" spans="1:9" x14ac:dyDescent="0.3">
      <c r="A58" s="6"/>
      <c r="B58" s="7"/>
      <c r="C58" s="7"/>
      <c r="D58" s="8"/>
      <c r="E58" s="7"/>
      <c r="F58" s="7"/>
      <c r="G58" s="7"/>
      <c r="H58" s="7"/>
      <c r="I58" s="7"/>
    </row>
    <row r="59" spans="1:9" x14ac:dyDescent="0.3">
      <c r="A59" s="6">
        <v>9</v>
      </c>
      <c r="B59" s="64" t="s">
        <v>45</v>
      </c>
      <c r="C59" s="64"/>
      <c r="D59" s="8" t="s">
        <v>11</v>
      </c>
      <c r="E59" s="7"/>
      <c r="F59" s="7"/>
      <c r="G59" s="7"/>
      <c r="H59" s="7"/>
      <c r="I59" s="7"/>
    </row>
    <row r="60" spans="1:9" x14ac:dyDescent="0.3">
      <c r="A60" s="6"/>
      <c r="B60" s="65" t="s">
        <v>28</v>
      </c>
      <c r="C60" s="65" t="s">
        <v>45</v>
      </c>
      <c r="D60" s="65"/>
      <c r="E60" s="65"/>
      <c r="F60" s="65" t="s">
        <v>46</v>
      </c>
      <c r="G60" s="65"/>
      <c r="H60" s="65"/>
      <c r="I60" s="65"/>
    </row>
    <row r="61" spans="1:9" x14ac:dyDescent="0.3">
      <c r="A61" s="6"/>
      <c r="B61" s="65"/>
      <c r="C61" s="65"/>
      <c r="D61" s="65"/>
      <c r="E61" s="65"/>
      <c r="F61" s="65"/>
      <c r="G61" s="65"/>
      <c r="H61" s="65"/>
      <c r="I61" s="65"/>
    </row>
    <row r="62" spans="1:9" ht="30" customHeight="1" x14ac:dyDescent="0.3">
      <c r="A62" s="6"/>
      <c r="B62" s="18" t="s">
        <v>1</v>
      </c>
      <c r="C62" s="71" t="s">
        <v>99</v>
      </c>
      <c r="D62" s="72"/>
      <c r="E62" s="72"/>
      <c r="F62" s="73" t="s">
        <v>143</v>
      </c>
      <c r="G62" s="74"/>
      <c r="H62" s="74"/>
      <c r="I62" s="75"/>
    </row>
    <row r="63" spans="1:9" ht="30.75" customHeight="1" x14ac:dyDescent="0.3">
      <c r="A63" s="6"/>
      <c r="B63" s="18">
        <v>2</v>
      </c>
      <c r="C63" s="71" t="s">
        <v>99</v>
      </c>
      <c r="D63" s="72"/>
      <c r="E63" s="72"/>
      <c r="F63" s="76" t="s">
        <v>144</v>
      </c>
      <c r="G63" s="76"/>
      <c r="H63" s="76"/>
      <c r="I63" s="76"/>
    </row>
    <row r="64" spans="1:9" ht="27.75" customHeight="1" x14ac:dyDescent="0.3">
      <c r="A64" s="6"/>
      <c r="B64" s="18">
        <v>3</v>
      </c>
      <c r="C64" s="71" t="s">
        <v>99</v>
      </c>
      <c r="D64" s="72"/>
      <c r="E64" s="72"/>
      <c r="F64" s="73" t="s">
        <v>145</v>
      </c>
      <c r="G64" s="74"/>
      <c r="H64" s="74"/>
      <c r="I64" s="75"/>
    </row>
    <row r="65" spans="1:9" ht="27.75" customHeight="1" x14ac:dyDescent="0.3">
      <c r="A65" s="6"/>
      <c r="B65" s="18">
        <v>4</v>
      </c>
      <c r="C65" s="71" t="s">
        <v>99</v>
      </c>
      <c r="D65" s="72"/>
      <c r="E65" s="72"/>
      <c r="F65" s="73" t="s">
        <v>146</v>
      </c>
      <c r="G65" s="74"/>
      <c r="H65" s="74"/>
      <c r="I65" s="75"/>
    </row>
    <row r="66" spans="1:9" ht="19.5" customHeight="1" x14ac:dyDescent="0.3">
      <c r="A66" s="6"/>
      <c r="B66" s="18">
        <v>5</v>
      </c>
      <c r="C66" s="71" t="s">
        <v>99</v>
      </c>
      <c r="D66" s="72"/>
      <c r="E66" s="72"/>
      <c r="F66" s="73" t="s">
        <v>147</v>
      </c>
      <c r="G66" s="74"/>
      <c r="H66" s="74"/>
      <c r="I66" s="75"/>
    </row>
    <row r="67" spans="1:9" ht="20.25" customHeight="1" x14ac:dyDescent="0.3">
      <c r="A67" s="6"/>
      <c r="B67" s="18">
        <v>6</v>
      </c>
      <c r="C67" s="71" t="s">
        <v>99</v>
      </c>
      <c r="D67" s="72"/>
      <c r="E67" s="72"/>
      <c r="F67" s="73" t="s">
        <v>148</v>
      </c>
      <c r="G67" s="74"/>
      <c r="H67" s="74"/>
      <c r="I67" s="75"/>
    </row>
    <row r="68" spans="1:9" x14ac:dyDescent="0.3">
      <c r="A68" s="6"/>
      <c r="B68" s="7"/>
      <c r="C68" s="7"/>
      <c r="D68" s="8"/>
      <c r="E68" s="7"/>
      <c r="F68" s="7"/>
      <c r="G68" s="7"/>
      <c r="H68" s="7"/>
      <c r="I68" s="7"/>
    </row>
    <row r="69" spans="1:9" x14ac:dyDescent="0.3">
      <c r="A69" s="6">
        <v>10</v>
      </c>
      <c r="B69" s="64" t="s">
        <v>47</v>
      </c>
      <c r="C69" s="64"/>
      <c r="D69" s="8" t="s">
        <v>11</v>
      </c>
      <c r="E69" s="7"/>
      <c r="F69" s="7"/>
      <c r="G69" s="7"/>
      <c r="H69" s="7"/>
      <c r="I69" s="7"/>
    </row>
    <row r="70" spans="1:9" ht="30" customHeight="1" x14ac:dyDescent="0.3">
      <c r="A70" s="6"/>
      <c r="B70" s="16" t="s">
        <v>28</v>
      </c>
      <c r="C70" s="65" t="s">
        <v>32</v>
      </c>
      <c r="D70" s="65"/>
      <c r="E70" s="65"/>
      <c r="F70" s="65"/>
      <c r="G70" s="65"/>
      <c r="H70" s="65"/>
      <c r="I70" s="65"/>
    </row>
    <row r="71" spans="1:9" x14ac:dyDescent="0.3">
      <c r="A71" s="6"/>
      <c r="B71" s="13" t="s">
        <v>1</v>
      </c>
      <c r="C71" s="70" t="s">
        <v>108</v>
      </c>
      <c r="D71" s="70"/>
      <c r="E71" s="70"/>
      <c r="F71" s="70"/>
      <c r="G71" s="70"/>
      <c r="H71" s="70"/>
      <c r="I71" s="70"/>
    </row>
    <row r="72" spans="1:9" x14ac:dyDescent="0.3">
      <c r="A72" s="6"/>
      <c r="B72" s="13" t="s">
        <v>2</v>
      </c>
      <c r="C72" s="70" t="s">
        <v>109</v>
      </c>
      <c r="D72" s="70"/>
      <c r="E72" s="70"/>
      <c r="F72" s="70"/>
      <c r="G72" s="70"/>
      <c r="H72" s="70"/>
      <c r="I72" s="70"/>
    </row>
    <row r="73" spans="1:9" x14ac:dyDescent="0.3">
      <c r="A73" s="6"/>
      <c r="B73" s="13" t="s">
        <v>3</v>
      </c>
      <c r="C73" s="66" t="s">
        <v>110</v>
      </c>
      <c r="D73" s="67"/>
      <c r="E73" s="67"/>
      <c r="F73" s="67"/>
      <c r="G73" s="67"/>
      <c r="H73" s="67"/>
      <c r="I73" s="68"/>
    </row>
    <row r="74" spans="1:9" x14ac:dyDescent="0.3">
      <c r="A74" s="6"/>
      <c r="B74" s="13" t="s">
        <v>4</v>
      </c>
      <c r="C74" s="70" t="s">
        <v>111</v>
      </c>
      <c r="D74" s="70"/>
      <c r="E74" s="70"/>
      <c r="F74" s="70"/>
      <c r="G74" s="70"/>
      <c r="H74" s="70"/>
      <c r="I74" s="70"/>
    </row>
    <row r="75" spans="1:9" x14ac:dyDescent="0.3">
      <c r="A75" s="6"/>
      <c r="B75" s="7"/>
      <c r="C75" s="7"/>
      <c r="D75" s="8"/>
      <c r="E75" s="7"/>
      <c r="F75" s="7"/>
      <c r="G75" s="7"/>
      <c r="H75" s="7"/>
      <c r="I75" s="7"/>
    </row>
    <row r="76" spans="1:9" x14ac:dyDescent="0.3">
      <c r="A76" s="6">
        <v>11</v>
      </c>
      <c r="B76" s="7" t="s">
        <v>48</v>
      </c>
      <c r="C76" s="7"/>
      <c r="D76" s="8" t="s">
        <v>11</v>
      </c>
      <c r="E76" s="7"/>
      <c r="F76" s="7"/>
      <c r="G76" s="7"/>
      <c r="H76" s="7"/>
      <c r="I76" s="7"/>
    </row>
    <row r="77" spans="1:9" ht="30" customHeight="1" x14ac:dyDescent="0.3">
      <c r="A77" s="6"/>
      <c r="B77" s="16" t="s">
        <v>28</v>
      </c>
      <c r="C77" s="65" t="s">
        <v>32</v>
      </c>
      <c r="D77" s="65"/>
      <c r="E77" s="65"/>
      <c r="F77" s="65"/>
      <c r="G77" s="65"/>
      <c r="H77" s="65"/>
      <c r="I77" s="65"/>
    </row>
    <row r="78" spans="1:9" x14ac:dyDescent="0.3">
      <c r="A78" s="6"/>
      <c r="B78" s="13" t="s">
        <v>1</v>
      </c>
      <c r="C78" s="70" t="s">
        <v>112</v>
      </c>
      <c r="D78" s="70"/>
      <c r="E78" s="70"/>
      <c r="F78" s="70"/>
      <c r="G78" s="70"/>
      <c r="H78" s="70"/>
      <c r="I78" s="70"/>
    </row>
    <row r="79" spans="1:9" x14ac:dyDescent="0.3">
      <c r="A79" s="6"/>
      <c r="B79" s="13" t="s">
        <v>2</v>
      </c>
      <c r="C79" s="70" t="s">
        <v>113</v>
      </c>
      <c r="D79" s="70"/>
      <c r="E79" s="70"/>
      <c r="F79" s="70"/>
      <c r="G79" s="70"/>
      <c r="H79" s="70"/>
      <c r="I79" s="70"/>
    </row>
    <row r="80" spans="1:9" x14ac:dyDescent="0.3">
      <c r="A80" s="6"/>
      <c r="B80" s="13" t="s">
        <v>3</v>
      </c>
      <c r="C80" s="66" t="s">
        <v>140</v>
      </c>
      <c r="D80" s="67"/>
      <c r="E80" s="67"/>
      <c r="F80" s="67"/>
      <c r="G80" s="67"/>
      <c r="H80" s="67"/>
      <c r="I80" s="68"/>
    </row>
    <row r="81" spans="1:9" x14ac:dyDescent="0.3">
      <c r="A81" s="6"/>
      <c r="B81" s="13" t="s">
        <v>4</v>
      </c>
      <c r="C81" s="66" t="s">
        <v>141</v>
      </c>
      <c r="D81" s="67"/>
      <c r="E81" s="67"/>
      <c r="F81" s="67"/>
      <c r="G81" s="67"/>
      <c r="H81" s="67"/>
      <c r="I81" s="68"/>
    </row>
    <row r="82" spans="1:9" x14ac:dyDescent="0.3">
      <c r="A82" s="6"/>
      <c r="B82" s="13" t="s">
        <v>5</v>
      </c>
      <c r="C82" s="26" t="s">
        <v>114</v>
      </c>
      <c r="D82" s="27"/>
      <c r="E82" s="27"/>
      <c r="F82" s="27"/>
      <c r="G82" s="27"/>
      <c r="H82" s="27"/>
      <c r="I82" s="28"/>
    </row>
    <row r="83" spans="1:9" x14ac:dyDescent="0.3">
      <c r="A83" s="6"/>
      <c r="B83" s="13" t="s">
        <v>12</v>
      </c>
      <c r="C83" s="26" t="s">
        <v>115</v>
      </c>
      <c r="D83" s="27"/>
      <c r="E83" s="27"/>
      <c r="F83" s="27"/>
      <c r="G83" s="27"/>
      <c r="H83" s="27"/>
      <c r="I83" s="28"/>
    </row>
    <row r="84" spans="1:9" x14ac:dyDescent="0.3">
      <c r="A84" s="6"/>
      <c r="B84" s="13" t="s">
        <v>38</v>
      </c>
      <c r="C84" s="70" t="s">
        <v>116</v>
      </c>
      <c r="D84" s="70"/>
      <c r="E84" s="70"/>
      <c r="F84" s="70"/>
      <c r="G84" s="70"/>
      <c r="H84" s="70"/>
      <c r="I84" s="70"/>
    </row>
    <row r="85" spans="1:9" x14ac:dyDescent="0.3">
      <c r="A85" s="6"/>
      <c r="B85" s="7"/>
      <c r="C85" s="7"/>
      <c r="D85" s="8"/>
      <c r="E85" s="7"/>
      <c r="F85" s="7"/>
      <c r="G85" s="7"/>
      <c r="H85" s="7"/>
      <c r="I85" s="7"/>
    </row>
    <row r="86" spans="1:9" x14ac:dyDescent="0.3">
      <c r="A86" s="6">
        <v>12</v>
      </c>
      <c r="B86" s="64" t="s">
        <v>49</v>
      </c>
      <c r="C86" s="64"/>
      <c r="D86" s="8" t="s">
        <v>11</v>
      </c>
      <c r="E86" s="7"/>
      <c r="F86" s="7"/>
      <c r="G86" s="7"/>
      <c r="H86" s="7"/>
      <c r="I86" s="7"/>
    </row>
    <row r="87" spans="1:9" x14ac:dyDescent="0.3">
      <c r="A87" s="6"/>
      <c r="B87" s="65" t="s">
        <v>28</v>
      </c>
      <c r="C87" s="65" t="s">
        <v>6</v>
      </c>
      <c r="D87" s="65" t="s">
        <v>50</v>
      </c>
      <c r="E87" s="65"/>
      <c r="F87" s="65"/>
      <c r="G87" s="65"/>
      <c r="H87" s="65" t="s">
        <v>51</v>
      </c>
      <c r="I87" s="65"/>
    </row>
    <row r="88" spans="1:9" ht="7.2" customHeight="1" x14ac:dyDescent="0.3">
      <c r="A88" s="6"/>
      <c r="B88" s="65"/>
      <c r="C88" s="65"/>
      <c r="D88" s="65"/>
      <c r="E88" s="65"/>
      <c r="F88" s="65"/>
      <c r="G88" s="65"/>
      <c r="H88" s="65"/>
      <c r="I88" s="65"/>
    </row>
    <row r="89" spans="1:9" ht="24" x14ac:dyDescent="0.3">
      <c r="A89" s="6"/>
      <c r="B89" s="18" t="s">
        <v>1</v>
      </c>
      <c r="C89" s="36" t="s">
        <v>117</v>
      </c>
      <c r="D89" s="77" t="s">
        <v>102</v>
      </c>
      <c r="E89" s="77"/>
      <c r="F89" s="77"/>
      <c r="G89" s="77"/>
      <c r="H89" s="76" t="s">
        <v>165</v>
      </c>
      <c r="I89" s="76"/>
    </row>
    <row r="90" spans="1:9" ht="28.2" customHeight="1" x14ac:dyDescent="0.3">
      <c r="A90" s="6"/>
      <c r="B90" s="18" t="s">
        <v>2</v>
      </c>
      <c r="C90" s="110" t="s">
        <v>118</v>
      </c>
      <c r="D90" s="77" t="s">
        <v>102</v>
      </c>
      <c r="E90" s="77"/>
      <c r="F90" s="77"/>
      <c r="G90" s="77"/>
      <c r="H90" s="76" t="s">
        <v>119</v>
      </c>
      <c r="I90" s="76"/>
    </row>
    <row r="91" spans="1:9" ht="28.2" customHeight="1" x14ac:dyDescent="0.3">
      <c r="A91" s="6"/>
      <c r="B91" s="18" t="s">
        <v>3</v>
      </c>
      <c r="C91" s="110" t="s">
        <v>120</v>
      </c>
      <c r="D91" s="77" t="s">
        <v>102</v>
      </c>
      <c r="E91" s="77"/>
      <c r="F91" s="77"/>
      <c r="G91" s="77"/>
      <c r="H91" s="73" t="s">
        <v>121</v>
      </c>
      <c r="I91" s="75"/>
    </row>
    <row r="92" spans="1:9" ht="24.6" customHeight="1" x14ac:dyDescent="0.3">
      <c r="A92" s="6"/>
      <c r="B92" s="18" t="s">
        <v>4</v>
      </c>
      <c r="C92" s="110" t="s">
        <v>153</v>
      </c>
      <c r="D92" s="77" t="s">
        <v>123</v>
      </c>
      <c r="E92" s="77"/>
      <c r="F92" s="77"/>
      <c r="G92" s="77"/>
      <c r="H92" s="73" t="s">
        <v>122</v>
      </c>
      <c r="I92" s="75"/>
    </row>
    <row r="93" spans="1:9" x14ac:dyDescent="0.3">
      <c r="A93" s="6"/>
      <c r="B93" s="7"/>
      <c r="C93" s="7"/>
      <c r="D93" s="8"/>
      <c r="E93" s="7"/>
      <c r="F93" s="7"/>
      <c r="G93" s="7"/>
      <c r="H93" s="7"/>
      <c r="I93" s="7"/>
    </row>
    <row r="94" spans="1:9" x14ac:dyDescent="0.3">
      <c r="A94" s="6">
        <v>13</v>
      </c>
      <c r="B94" s="64" t="s">
        <v>52</v>
      </c>
      <c r="C94" s="64"/>
      <c r="D94" s="64"/>
      <c r="E94" s="7"/>
      <c r="F94" s="7"/>
      <c r="G94" s="7"/>
      <c r="H94" s="7"/>
      <c r="I94" s="7"/>
    </row>
    <row r="95" spans="1:9" ht="21.6" customHeight="1" x14ac:dyDescent="0.3">
      <c r="A95" s="6"/>
      <c r="B95" s="57" t="s">
        <v>28</v>
      </c>
      <c r="C95" s="65" t="s">
        <v>53</v>
      </c>
      <c r="D95" s="65"/>
      <c r="E95" s="65"/>
      <c r="F95" s="65" t="s">
        <v>54</v>
      </c>
      <c r="G95" s="65"/>
      <c r="H95" s="65"/>
      <c r="I95" s="65"/>
    </row>
    <row r="96" spans="1:9" x14ac:dyDescent="0.3">
      <c r="A96" s="6"/>
      <c r="B96" s="103">
        <v>1</v>
      </c>
      <c r="C96" s="20" t="s">
        <v>79</v>
      </c>
      <c r="D96" s="23"/>
      <c r="E96" s="24"/>
      <c r="F96" s="20" t="s">
        <v>80</v>
      </c>
      <c r="G96" s="23"/>
      <c r="H96" s="23"/>
      <c r="I96" s="24"/>
    </row>
    <row r="97" spans="1:9" x14ac:dyDescent="0.3">
      <c r="A97" s="6"/>
      <c r="B97" s="103">
        <v>2</v>
      </c>
      <c r="C97" s="20" t="s">
        <v>81</v>
      </c>
      <c r="D97" s="23"/>
      <c r="E97" s="24"/>
      <c r="F97" s="19" t="s">
        <v>88</v>
      </c>
      <c r="G97" s="23"/>
      <c r="H97" s="23"/>
      <c r="I97" s="24"/>
    </row>
    <row r="98" spans="1:9" x14ac:dyDescent="0.3">
      <c r="A98" s="6"/>
      <c r="B98" s="103">
        <v>3</v>
      </c>
      <c r="C98" s="20" t="s">
        <v>82</v>
      </c>
      <c r="D98" s="23"/>
      <c r="E98" s="24"/>
      <c r="F98" s="19" t="s">
        <v>89</v>
      </c>
      <c r="G98" s="23"/>
      <c r="H98" s="23"/>
      <c r="I98" s="24"/>
    </row>
    <row r="99" spans="1:9" x14ac:dyDescent="0.3">
      <c r="A99" s="6"/>
      <c r="B99" s="103">
        <v>4</v>
      </c>
      <c r="C99" s="19" t="s">
        <v>83</v>
      </c>
      <c r="D99" s="23"/>
      <c r="E99" s="24"/>
      <c r="F99" s="19" t="s">
        <v>90</v>
      </c>
      <c r="G99" s="23"/>
      <c r="H99" s="23"/>
      <c r="I99" s="24"/>
    </row>
    <row r="100" spans="1:9" x14ac:dyDescent="0.3">
      <c r="A100" s="6"/>
      <c r="B100" s="103">
        <v>5</v>
      </c>
      <c r="C100" s="19" t="s">
        <v>84</v>
      </c>
      <c r="D100" s="23"/>
      <c r="E100" s="24"/>
      <c r="F100" s="19" t="s">
        <v>91</v>
      </c>
      <c r="G100" s="23"/>
      <c r="H100" s="23"/>
      <c r="I100" s="24"/>
    </row>
    <row r="101" spans="1:9" x14ac:dyDescent="0.3">
      <c r="A101" s="6"/>
      <c r="B101" s="103">
        <v>6</v>
      </c>
      <c r="C101" s="19" t="s">
        <v>85</v>
      </c>
      <c r="D101" s="23"/>
      <c r="E101" s="24"/>
      <c r="F101" s="19" t="s">
        <v>92</v>
      </c>
      <c r="G101" s="23"/>
      <c r="H101" s="23"/>
      <c r="I101" s="24"/>
    </row>
    <row r="102" spans="1:9" x14ac:dyDescent="0.3">
      <c r="A102" s="6"/>
      <c r="B102" s="103">
        <v>7</v>
      </c>
      <c r="C102" s="19" t="s">
        <v>86</v>
      </c>
      <c r="D102" s="23"/>
      <c r="E102" s="24"/>
      <c r="F102" s="19" t="s">
        <v>93</v>
      </c>
      <c r="G102" s="23"/>
      <c r="H102" s="23"/>
      <c r="I102" s="24"/>
    </row>
    <row r="103" spans="1:9" x14ac:dyDescent="0.3">
      <c r="A103" s="6"/>
      <c r="B103" s="103">
        <v>8</v>
      </c>
      <c r="C103" s="20" t="s">
        <v>87</v>
      </c>
      <c r="D103" s="23"/>
      <c r="E103" s="24"/>
      <c r="F103" s="20" t="s">
        <v>94</v>
      </c>
      <c r="G103" s="23"/>
      <c r="H103" s="23"/>
      <c r="I103" s="24"/>
    </row>
    <row r="104" spans="1:9" x14ac:dyDescent="0.3">
      <c r="A104" s="6"/>
      <c r="B104" s="7"/>
      <c r="C104" s="7"/>
      <c r="D104" s="8"/>
      <c r="E104" s="7"/>
      <c r="F104" s="7"/>
      <c r="G104" s="7"/>
      <c r="H104" s="7"/>
      <c r="I104" s="7"/>
    </row>
    <row r="105" spans="1:9" x14ac:dyDescent="0.3">
      <c r="A105" s="6">
        <v>14</v>
      </c>
      <c r="B105" s="64" t="s">
        <v>55</v>
      </c>
      <c r="C105" s="64"/>
      <c r="D105" s="8"/>
      <c r="E105" s="7"/>
      <c r="F105" s="7"/>
      <c r="G105" s="7"/>
      <c r="H105" s="7"/>
      <c r="I105" s="7"/>
    </row>
    <row r="106" spans="1:9" x14ac:dyDescent="0.3">
      <c r="A106" s="6"/>
      <c r="B106" s="65" t="s">
        <v>28</v>
      </c>
      <c r="C106" s="65" t="s">
        <v>56</v>
      </c>
      <c r="D106" s="65"/>
      <c r="E106" s="65"/>
      <c r="F106" s="65" t="s">
        <v>57</v>
      </c>
      <c r="G106" s="65"/>
      <c r="H106" s="65"/>
      <c r="I106" s="65"/>
    </row>
    <row r="107" spans="1:9" ht="6" customHeight="1" x14ac:dyDescent="0.3">
      <c r="A107" s="6"/>
      <c r="B107" s="65"/>
      <c r="C107" s="65"/>
      <c r="D107" s="65"/>
      <c r="E107" s="65"/>
      <c r="F107" s="65"/>
      <c r="G107" s="65"/>
      <c r="H107" s="65"/>
      <c r="I107" s="65"/>
    </row>
    <row r="108" spans="1:9" x14ac:dyDescent="0.3">
      <c r="A108" s="6"/>
      <c r="B108" s="17" t="s">
        <v>1</v>
      </c>
      <c r="C108" s="63" t="s">
        <v>166</v>
      </c>
      <c r="D108" s="63"/>
      <c r="E108" s="63"/>
      <c r="F108" s="63"/>
      <c r="G108" s="63"/>
      <c r="H108" s="63"/>
      <c r="I108" s="63"/>
    </row>
    <row r="109" spans="1:9" x14ac:dyDescent="0.3">
      <c r="A109" s="6"/>
      <c r="B109" s="17" t="s">
        <v>2</v>
      </c>
      <c r="C109" s="63"/>
      <c r="D109" s="63"/>
      <c r="E109" s="63"/>
      <c r="F109" s="63"/>
      <c r="G109" s="63"/>
      <c r="H109" s="63"/>
      <c r="I109" s="63"/>
    </row>
    <row r="110" spans="1:9" x14ac:dyDescent="0.3">
      <c r="A110" s="6"/>
      <c r="B110" s="14" t="s">
        <v>34</v>
      </c>
      <c r="C110" s="63"/>
      <c r="D110" s="63"/>
      <c r="E110" s="63"/>
      <c r="F110" s="63"/>
      <c r="G110" s="63"/>
      <c r="H110" s="63"/>
      <c r="I110" s="63"/>
    </row>
    <row r="111" spans="1:9" x14ac:dyDescent="0.3">
      <c r="A111" s="6"/>
      <c r="B111" s="7"/>
      <c r="C111" s="7"/>
      <c r="D111" s="8"/>
      <c r="E111" s="7"/>
      <c r="F111" s="7"/>
      <c r="G111" s="7"/>
      <c r="H111" s="7"/>
      <c r="I111" s="7"/>
    </row>
    <row r="112" spans="1:9" x14ac:dyDescent="0.3">
      <c r="A112" s="6">
        <v>15</v>
      </c>
      <c r="B112" s="7" t="s">
        <v>58</v>
      </c>
      <c r="C112" s="7"/>
      <c r="D112" s="8" t="s">
        <v>11</v>
      </c>
      <c r="E112" s="7"/>
      <c r="F112" s="7"/>
      <c r="G112" s="7"/>
      <c r="H112" s="7"/>
      <c r="I112" s="7"/>
    </row>
    <row r="113" spans="1:9" x14ac:dyDescent="0.3">
      <c r="A113" s="6"/>
      <c r="B113" s="12" t="s">
        <v>14</v>
      </c>
      <c r="C113" s="7" t="s">
        <v>59</v>
      </c>
      <c r="D113" s="8" t="s">
        <v>11</v>
      </c>
      <c r="E113" s="29" t="s">
        <v>124</v>
      </c>
      <c r="F113" s="7"/>
      <c r="G113" s="7"/>
      <c r="H113" s="7"/>
      <c r="I113" s="7"/>
    </row>
    <row r="114" spans="1:9" x14ac:dyDescent="0.3">
      <c r="A114" s="6"/>
      <c r="B114" s="12"/>
      <c r="C114" s="7"/>
      <c r="D114" s="25"/>
      <c r="E114" s="29" t="s">
        <v>125</v>
      </c>
      <c r="F114" s="7"/>
      <c r="G114" s="7"/>
      <c r="H114" s="7"/>
      <c r="I114" s="7"/>
    </row>
    <row r="115" spans="1:9" x14ac:dyDescent="0.3">
      <c r="A115" s="6"/>
      <c r="B115" s="12"/>
      <c r="C115" s="7"/>
      <c r="D115" s="25"/>
      <c r="E115" s="29" t="s">
        <v>126</v>
      </c>
      <c r="F115" s="7"/>
      <c r="G115" s="7"/>
      <c r="H115" s="7"/>
      <c r="I115" s="7"/>
    </row>
    <row r="116" spans="1:9" x14ac:dyDescent="0.3">
      <c r="A116" s="6"/>
      <c r="B116" s="12"/>
      <c r="C116" s="7"/>
      <c r="D116" s="25"/>
      <c r="E116" s="29" t="s">
        <v>127</v>
      </c>
      <c r="F116" s="7"/>
      <c r="G116" s="7"/>
      <c r="H116" s="7"/>
      <c r="I116" s="7"/>
    </row>
    <row r="117" spans="1:9" x14ac:dyDescent="0.3">
      <c r="A117" s="6"/>
      <c r="B117" s="12" t="s">
        <v>15</v>
      </c>
      <c r="C117" s="7" t="s">
        <v>60</v>
      </c>
      <c r="D117" s="8" t="s">
        <v>11</v>
      </c>
      <c r="E117" s="29" t="s">
        <v>128</v>
      </c>
      <c r="F117" s="7"/>
      <c r="G117" s="7"/>
      <c r="H117" s="7"/>
      <c r="I117" s="7"/>
    </row>
    <row r="118" spans="1:9" x14ac:dyDescent="0.3">
      <c r="A118" s="6"/>
      <c r="B118" s="12"/>
      <c r="C118" s="7"/>
      <c r="D118" s="25"/>
      <c r="E118" s="29" t="s">
        <v>129</v>
      </c>
      <c r="F118" s="7"/>
      <c r="G118" s="7"/>
      <c r="H118" s="7"/>
      <c r="I118" s="7"/>
    </row>
    <row r="119" spans="1:9" x14ac:dyDescent="0.3">
      <c r="A119" s="6"/>
      <c r="B119" s="12"/>
      <c r="C119" s="7"/>
      <c r="D119" s="25"/>
      <c r="E119" s="29" t="s">
        <v>130</v>
      </c>
      <c r="F119" s="7"/>
      <c r="G119" s="7"/>
      <c r="H119" s="7"/>
      <c r="I119" s="7"/>
    </row>
    <row r="120" spans="1:9" ht="53.4" customHeight="1" x14ac:dyDescent="0.3">
      <c r="A120" s="6"/>
      <c r="B120" s="21" t="s">
        <v>16</v>
      </c>
      <c r="C120" s="25" t="s">
        <v>61</v>
      </c>
      <c r="D120" s="8" t="s">
        <v>11</v>
      </c>
      <c r="E120" s="104" t="s">
        <v>131</v>
      </c>
      <c r="F120" s="104"/>
      <c r="G120" s="104"/>
      <c r="H120" s="104"/>
      <c r="I120" s="104"/>
    </row>
    <row r="121" spans="1:9" ht="31.2" customHeight="1" x14ac:dyDescent="0.3">
      <c r="A121" s="6"/>
      <c r="B121" s="21" t="s">
        <v>17</v>
      </c>
      <c r="C121" s="22" t="s">
        <v>62</v>
      </c>
      <c r="D121" s="8" t="s">
        <v>11</v>
      </c>
      <c r="E121" s="104" t="s">
        <v>177</v>
      </c>
      <c r="F121" s="104"/>
      <c r="G121" s="104"/>
      <c r="H121" s="104"/>
      <c r="I121" s="104"/>
    </row>
    <row r="122" spans="1:9" x14ac:dyDescent="0.3">
      <c r="A122" s="6"/>
      <c r="B122" s="12" t="s">
        <v>18</v>
      </c>
      <c r="C122" s="7" t="s">
        <v>63</v>
      </c>
      <c r="D122" s="8" t="s">
        <v>11</v>
      </c>
      <c r="E122" s="7" t="s">
        <v>135</v>
      </c>
      <c r="F122" s="7"/>
      <c r="G122" s="7"/>
      <c r="H122" s="7"/>
      <c r="I122" s="7"/>
    </row>
    <row r="123" spans="1:9" x14ac:dyDescent="0.3">
      <c r="A123" s="6"/>
      <c r="B123" s="12" t="s">
        <v>19</v>
      </c>
      <c r="C123" s="7" t="s">
        <v>64</v>
      </c>
      <c r="D123" s="8" t="s">
        <v>11</v>
      </c>
      <c r="E123" s="7"/>
      <c r="F123" s="7"/>
      <c r="G123" s="7"/>
      <c r="H123" s="7"/>
      <c r="I123" s="7"/>
    </row>
    <row r="124" spans="1:9" x14ac:dyDescent="0.3">
      <c r="A124" s="6"/>
      <c r="B124" s="7"/>
      <c r="C124" s="7" t="s">
        <v>65</v>
      </c>
      <c r="D124" s="8" t="s">
        <v>11</v>
      </c>
      <c r="E124" s="7" t="s">
        <v>132</v>
      </c>
      <c r="F124" s="7"/>
      <c r="G124" s="7"/>
      <c r="H124" s="7"/>
      <c r="I124" s="7"/>
    </row>
    <row r="125" spans="1:9" x14ac:dyDescent="0.3">
      <c r="A125" s="6"/>
      <c r="B125" s="7"/>
      <c r="C125" s="7" t="s">
        <v>66</v>
      </c>
      <c r="D125" s="8" t="s">
        <v>11</v>
      </c>
      <c r="E125" s="7" t="s">
        <v>95</v>
      </c>
      <c r="F125" s="7"/>
      <c r="G125" s="7"/>
      <c r="H125" s="7"/>
      <c r="I125" s="7"/>
    </row>
    <row r="126" spans="1:9" x14ac:dyDescent="0.3">
      <c r="A126" s="6"/>
      <c r="B126" s="7"/>
      <c r="C126" s="7" t="s">
        <v>67</v>
      </c>
      <c r="D126" s="8" t="s">
        <v>11</v>
      </c>
      <c r="E126" s="7" t="s">
        <v>95</v>
      </c>
      <c r="F126" s="7"/>
      <c r="G126" s="7"/>
      <c r="H126" s="7"/>
      <c r="I126" s="7"/>
    </row>
    <row r="127" spans="1:9" x14ac:dyDescent="0.3">
      <c r="A127" s="6"/>
      <c r="B127" s="7"/>
      <c r="C127" s="7" t="s">
        <v>68</v>
      </c>
      <c r="D127" s="8" t="s">
        <v>11</v>
      </c>
      <c r="E127" s="7" t="s">
        <v>95</v>
      </c>
      <c r="F127" s="7"/>
      <c r="G127" s="7"/>
      <c r="H127" s="7"/>
      <c r="I127" s="7"/>
    </row>
    <row r="128" spans="1:9" x14ac:dyDescent="0.3">
      <c r="A128" s="6"/>
      <c r="B128" s="7"/>
      <c r="C128" s="7" t="s">
        <v>69</v>
      </c>
      <c r="D128" s="8" t="s">
        <v>11</v>
      </c>
      <c r="E128" s="7" t="s">
        <v>95</v>
      </c>
      <c r="F128" s="7"/>
      <c r="G128" s="7"/>
      <c r="H128" s="7"/>
      <c r="I128" s="7"/>
    </row>
    <row r="129" spans="1:9" x14ac:dyDescent="0.3">
      <c r="A129" s="6"/>
      <c r="B129" s="7"/>
      <c r="C129" s="7" t="s">
        <v>70</v>
      </c>
      <c r="D129" s="8" t="s">
        <v>11</v>
      </c>
      <c r="E129" s="7" t="s">
        <v>95</v>
      </c>
      <c r="F129" s="7"/>
      <c r="G129" s="7"/>
      <c r="H129" s="7"/>
      <c r="I129" s="7"/>
    </row>
    <row r="130" spans="1:9" x14ac:dyDescent="0.3">
      <c r="A130" s="6"/>
      <c r="B130" s="7"/>
      <c r="C130" s="7" t="s">
        <v>71</v>
      </c>
      <c r="D130" s="8" t="s">
        <v>11</v>
      </c>
      <c r="E130" s="7" t="s">
        <v>133</v>
      </c>
      <c r="F130" s="7"/>
      <c r="G130" s="7"/>
      <c r="H130" s="7"/>
      <c r="I130" s="7"/>
    </row>
    <row r="131" spans="1:9" x14ac:dyDescent="0.3">
      <c r="A131" s="6"/>
      <c r="B131" s="7"/>
      <c r="C131" s="7"/>
      <c r="D131" s="35"/>
      <c r="E131" s="7"/>
      <c r="F131" s="7"/>
      <c r="G131" s="7"/>
      <c r="H131" s="7"/>
      <c r="I131" s="7"/>
    </row>
    <row r="132" spans="1:9" x14ac:dyDescent="0.3">
      <c r="A132" s="6"/>
      <c r="B132" s="12" t="s">
        <v>72</v>
      </c>
      <c r="C132" s="7" t="s">
        <v>73</v>
      </c>
      <c r="D132" s="22" t="s">
        <v>11</v>
      </c>
      <c r="E132" s="7"/>
      <c r="F132" s="7"/>
      <c r="G132" s="7"/>
      <c r="H132" s="7"/>
      <c r="I132" s="7"/>
    </row>
    <row r="133" spans="1:9" x14ac:dyDescent="0.3">
      <c r="A133" s="6"/>
      <c r="B133" s="12"/>
      <c r="C133" s="22" t="s">
        <v>157</v>
      </c>
      <c r="D133" s="22" t="s">
        <v>11</v>
      </c>
      <c r="E133" s="35" t="s">
        <v>154</v>
      </c>
      <c r="F133" s="6"/>
      <c r="G133" s="35"/>
      <c r="H133" s="22"/>
      <c r="I133" s="7"/>
    </row>
    <row r="134" spans="1:9" x14ac:dyDescent="0.3">
      <c r="A134" s="6"/>
      <c r="B134" s="12"/>
      <c r="C134" s="22" t="s">
        <v>158</v>
      </c>
      <c r="D134" s="22" t="s">
        <v>11</v>
      </c>
      <c r="E134" s="35" t="s">
        <v>155</v>
      </c>
      <c r="F134" s="6"/>
      <c r="G134" s="35"/>
      <c r="H134" s="22"/>
      <c r="I134" s="7"/>
    </row>
    <row r="135" spans="1:9" x14ac:dyDescent="0.3">
      <c r="A135" s="6"/>
      <c r="B135" s="12"/>
      <c r="C135" s="22" t="s">
        <v>159</v>
      </c>
      <c r="D135" s="22" t="s">
        <v>11</v>
      </c>
      <c r="E135" s="35" t="s">
        <v>156</v>
      </c>
      <c r="F135" s="35"/>
      <c r="G135" s="35"/>
      <c r="H135" s="22"/>
      <c r="I135" s="7"/>
    </row>
    <row r="136" spans="1:9" x14ac:dyDescent="0.3">
      <c r="A136" s="6"/>
      <c r="B136" s="12"/>
      <c r="C136" s="7"/>
      <c r="D136" s="35"/>
      <c r="E136" s="7"/>
      <c r="F136" s="7"/>
      <c r="G136" s="7"/>
      <c r="H136" s="7"/>
      <c r="I136" s="7"/>
    </row>
    <row r="137" spans="1:9" x14ac:dyDescent="0.3">
      <c r="A137" s="6"/>
      <c r="B137" s="7"/>
      <c r="C137" s="7"/>
      <c r="D137" s="8"/>
      <c r="E137" s="7"/>
      <c r="F137" s="7"/>
      <c r="G137" s="7"/>
      <c r="H137" s="7"/>
      <c r="I137" s="7"/>
    </row>
    <row r="138" spans="1:9" ht="27.6" customHeight="1" x14ac:dyDescent="0.3">
      <c r="A138" s="46">
        <v>16</v>
      </c>
      <c r="B138" s="96" t="s">
        <v>74</v>
      </c>
      <c r="C138" s="96"/>
      <c r="D138" s="47" t="s">
        <v>11</v>
      </c>
      <c r="E138" s="48" t="s">
        <v>142</v>
      </c>
      <c r="F138" s="7"/>
      <c r="G138" s="7"/>
      <c r="H138" s="7"/>
      <c r="I138" s="7"/>
    </row>
    <row r="139" spans="1:9" x14ac:dyDescent="0.3">
      <c r="A139" s="46">
        <v>17</v>
      </c>
      <c r="B139" s="62" t="s">
        <v>75</v>
      </c>
      <c r="C139" s="62"/>
      <c r="D139" s="47" t="s">
        <v>11</v>
      </c>
      <c r="E139" s="49" t="s">
        <v>134</v>
      </c>
      <c r="F139" s="7"/>
      <c r="G139" s="7"/>
      <c r="H139" s="7"/>
      <c r="I139" s="7"/>
    </row>
    <row r="140" spans="1:9" x14ac:dyDescent="0.3">
      <c r="A140" s="6"/>
      <c r="B140" s="7"/>
      <c r="C140" s="7"/>
      <c r="D140" s="8"/>
      <c r="E140" s="7"/>
      <c r="F140" s="7"/>
      <c r="G140" s="7"/>
      <c r="H140" s="7"/>
      <c r="I140" s="7"/>
    </row>
    <row r="141" spans="1:9" x14ac:dyDescent="0.3">
      <c r="A141" s="3"/>
      <c r="B141" s="4"/>
      <c r="C141" s="4"/>
      <c r="D141" s="5"/>
      <c r="E141" s="4"/>
      <c r="F141" s="4"/>
      <c r="G141" s="4"/>
      <c r="H141" s="4"/>
      <c r="I141" s="4"/>
    </row>
    <row r="142" spans="1:9" x14ac:dyDescent="0.3">
      <c r="A142" s="3"/>
      <c r="B142" s="4"/>
      <c r="C142" s="4"/>
      <c r="D142" s="5"/>
      <c r="E142" s="4"/>
      <c r="F142" s="4"/>
      <c r="G142" s="4"/>
      <c r="H142" s="4"/>
      <c r="I142" s="4"/>
    </row>
  </sheetData>
  <mergeCells count="114">
    <mergeCell ref="B138:C138"/>
    <mergeCell ref="E120:I120"/>
    <mergeCell ref="E121:I121"/>
    <mergeCell ref="D34:E34"/>
    <mergeCell ref="D35:E35"/>
    <mergeCell ref="C54:E54"/>
    <mergeCell ref="F54:I54"/>
    <mergeCell ref="F55:I55"/>
    <mergeCell ref="C42:E42"/>
    <mergeCell ref="C43:E43"/>
    <mergeCell ref="C47:E47"/>
    <mergeCell ref="F42:I42"/>
    <mergeCell ref="F43:I43"/>
    <mergeCell ref="F47:I47"/>
    <mergeCell ref="B39:C39"/>
    <mergeCell ref="B49:C49"/>
    <mergeCell ref="B40:B41"/>
    <mergeCell ref="C40:E41"/>
    <mergeCell ref="F40:I41"/>
    <mergeCell ref="C45:E45"/>
    <mergeCell ref="F45:I45"/>
    <mergeCell ref="C44:E44"/>
    <mergeCell ref="F44:I44"/>
    <mergeCell ref="C46:E46"/>
    <mergeCell ref="A2:I2"/>
    <mergeCell ref="B36:F36"/>
    <mergeCell ref="B37:G37"/>
    <mergeCell ref="D30:E30"/>
    <mergeCell ref="D31:E31"/>
    <mergeCell ref="B27:B29"/>
    <mergeCell ref="C27:C29"/>
    <mergeCell ref="B4:C4"/>
    <mergeCell ref="B5:C5"/>
    <mergeCell ref="B6:C6"/>
    <mergeCell ref="B25:C25"/>
    <mergeCell ref="B14:C14"/>
    <mergeCell ref="B15:C15"/>
    <mergeCell ref="D27:E29"/>
    <mergeCell ref="F27:F29"/>
    <mergeCell ref="G27:G29"/>
    <mergeCell ref="H27:H29"/>
    <mergeCell ref="I27:I29"/>
    <mergeCell ref="D32:E32"/>
    <mergeCell ref="D33:E33"/>
    <mergeCell ref="E10:I10"/>
    <mergeCell ref="F46:I46"/>
    <mergeCell ref="C52:E52"/>
    <mergeCell ref="F52:I52"/>
    <mergeCell ref="C53:E53"/>
    <mergeCell ref="F53:I53"/>
    <mergeCell ref="F57:I57"/>
    <mergeCell ref="C56:E56"/>
    <mergeCell ref="F56:I56"/>
    <mergeCell ref="B50:B51"/>
    <mergeCell ref="C50:E51"/>
    <mergeCell ref="F50:I51"/>
    <mergeCell ref="C62:E62"/>
    <mergeCell ref="F62:I62"/>
    <mergeCell ref="F67:I67"/>
    <mergeCell ref="C67:E67"/>
    <mergeCell ref="B69:C69"/>
    <mergeCell ref="B59:C59"/>
    <mergeCell ref="B60:B61"/>
    <mergeCell ref="C60:E61"/>
    <mergeCell ref="F60:I61"/>
    <mergeCell ref="F63:I63"/>
    <mergeCell ref="F64:I64"/>
    <mergeCell ref="F65:I65"/>
    <mergeCell ref="F66:I66"/>
    <mergeCell ref="C63:E63"/>
    <mergeCell ref="C64:E64"/>
    <mergeCell ref="C65:E65"/>
    <mergeCell ref="C66:E66"/>
    <mergeCell ref="H89:I89"/>
    <mergeCell ref="H90:I90"/>
    <mergeCell ref="D87:G88"/>
    <mergeCell ref="H87:I88"/>
    <mergeCell ref="C87:C88"/>
    <mergeCell ref="D91:G91"/>
    <mergeCell ref="H91:I91"/>
    <mergeCell ref="H92:I92"/>
    <mergeCell ref="C70:I70"/>
    <mergeCell ref="C72:I72"/>
    <mergeCell ref="C74:I74"/>
    <mergeCell ref="C71:I71"/>
    <mergeCell ref="C73:I73"/>
    <mergeCell ref="C77:I77"/>
    <mergeCell ref="C78:I78"/>
    <mergeCell ref="C79:I79"/>
    <mergeCell ref="C84:I84"/>
    <mergeCell ref="J27:J29"/>
    <mergeCell ref="E14:I14"/>
    <mergeCell ref="B139:C139"/>
    <mergeCell ref="C108:E108"/>
    <mergeCell ref="F108:I108"/>
    <mergeCell ref="C109:E109"/>
    <mergeCell ref="F109:I109"/>
    <mergeCell ref="C110:E110"/>
    <mergeCell ref="F110:I110"/>
    <mergeCell ref="B105:C105"/>
    <mergeCell ref="B106:B107"/>
    <mergeCell ref="C106:E107"/>
    <mergeCell ref="F106:I107"/>
    <mergeCell ref="B94:D94"/>
    <mergeCell ref="C95:E95"/>
    <mergeCell ref="F95:I95"/>
    <mergeCell ref="B86:C86"/>
    <mergeCell ref="C80:I80"/>
    <mergeCell ref="C81:I81"/>
    <mergeCell ref="B87:B88"/>
    <mergeCell ref="D89:G89"/>
    <mergeCell ref="D90:G90"/>
    <mergeCell ref="D92:G92"/>
    <mergeCell ref="E23:I23"/>
  </mergeCells>
  <phoneticPr fontId="6" type="noConversion"/>
  <pageMargins left="0.71" right="0.53" top="0.63" bottom="0.65" header="0.3" footer="0.3"/>
  <pageSetup paperSize="5" scale="95" orientation="portrait" horizontalDpi="4294967293" r:id="rId1"/>
  <rowBreaks count="2" manualBreakCount="2">
    <brk id="48" max="8" man="1"/>
    <brk id="93" max="8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analis penyajian data</vt:lpstr>
      <vt:lpstr>'analis penyajian data'!Print_Area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2022-04-18T06:11:30Z</cp:lastPrinted>
  <dcterms:created xsi:type="dcterms:W3CDTF">2021-12-03T06:59:34Z</dcterms:created>
  <dcterms:modified xsi:type="dcterms:W3CDTF">2022-04-18T06:11:34Z</dcterms:modified>
</cp:coreProperties>
</file>